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tructions" sheetId="1" r:id="rId4"/>
    <sheet state="visible" name="Intro to COGS" sheetId="2" r:id="rId5"/>
    <sheet state="visible" name="Template" sheetId="3" r:id="rId6"/>
  </sheets>
  <definedNames/>
  <calcPr/>
</workbook>
</file>

<file path=xl/sharedStrings.xml><?xml version="1.0" encoding="utf-8"?>
<sst xmlns="http://schemas.openxmlformats.org/spreadsheetml/2006/main" count="43" uniqueCount="33">
  <si>
    <t>How to use this spreadsheet - please watch this video</t>
  </si>
  <si>
    <t>If you have questions about using this spreadsheet please contact Meryl Johnston</t>
  </si>
  <si>
    <t>meryl@beanninjas.com</t>
  </si>
  <si>
    <t xml:space="preserve"> </t>
  </si>
  <si>
    <t>July</t>
  </si>
  <si>
    <t>Revenue</t>
  </si>
  <si>
    <t>less Cost of Goods Sold</t>
  </si>
  <si>
    <t>Gross Profit</t>
  </si>
  <si>
    <t xml:space="preserve">Gross Profit Margin </t>
  </si>
  <si>
    <t xml:space="preserve">Periodic Method </t>
  </si>
  <si>
    <t>Manual: A manual journal is entered in Xero at the end of each month</t>
  </si>
  <si>
    <t>Starting Inventory</t>
  </si>
  <si>
    <t>Purchases</t>
  </si>
  <si>
    <t>Less Sales (Cost)</t>
  </si>
  <si>
    <t xml:space="preserve">Closing Inventory </t>
  </si>
  <si>
    <t>What line items are included when calculating Cost of Goods Sold?</t>
  </si>
  <si>
    <t>Example of calculating Landed Cost for a product</t>
  </si>
  <si>
    <t xml:space="preserve">Perputual Method </t>
  </si>
  <si>
    <t>Automated: The Landed Cost for each product is uploaded to a tool like A2X. Then A2X automatically pushes the sales and COGS information to Xero after each sale.</t>
  </si>
  <si>
    <t>Product:</t>
  </si>
  <si>
    <t>Bed Sheet</t>
  </si>
  <si>
    <t xml:space="preserve">Retail </t>
  </si>
  <si>
    <t>Wholesale</t>
  </si>
  <si>
    <t>Unit Cost</t>
  </si>
  <si>
    <t>Allocated Freight per unit</t>
  </si>
  <si>
    <t xml:space="preserve">Allocated Duty </t>
  </si>
  <si>
    <t>Total Landed Cost</t>
  </si>
  <si>
    <t>Freight Cost</t>
  </si>
  <si>
    <t>Number of Units</t>
  </si>
  <si>
    <t>Freight Cost per Unit</t>
  </si>
  <si>
    <t>Duties on Shipment</t>
  </si>
  <si>
    <t>Number of Units in Shipment</t>
  </si>
  <si>
    <t>Duties Cost per Shipment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</si>
</sst>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$&quot;#,##0.00"/>
    <numFmt numFmtId="165" formatCode="&quot;$&quot;#,##0"/>
  </numFmts>
  <fonts count="7">
    <font>
      <sz val="10.0"/>
      <color rgb="FF000000"/>
      <name val="Arial"/>
      <scheme val="minor"/>
    </font>
    <font>
      <b/>
      <u/>
      <color rgb="FF0000FF"/>
    </font>
    <font>
      <color theme="1"/>
      <name val="Arial"/>
    </font>
    <font>
      <b/>
      <color theme="1"/>
      <name val="Arial"/>
    </font>
    <font>
      <color theme="1"/>
      <name val="Arial"/>
      <scheme val="minor"/>
    </font>
    <font>
      <b/>
      <color theme="1"/>
      <name val="Arial"/>
      <scheme val="minor"/>
    </font>
    <font>
      <b/>
      <sz val="14.0"/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4" numFmtId="0" xfId="0" applyAlignment="1" applyFont="1">
      <alignment readingOrder="0" shrinkToFit="0" wrapText="1"/>
    </xf>
    <xf borderId="0" fillId="0" fontId="4" numFmtId="0" xfId="0" applyAlignment="1" applyFont="1">
      <alignment readingOrder="0"/>
    </xf>
    <xf borderId="0" fillId="0" fontId="3" numFmtId="0" xfId="0" applyAlignment="1" applyFont="1">
      <alignment horizontal="center" vertical="bottom"/>
    </xf>
    <xf borderId="0" fillId="0" fontId="2" numFmtId="3" xfId="0" applyAlignment="1" applyFont="1" applyNumberFormat="1">
      <alignment horizontal="right" readingOrder="0" vertical="bottom"/>
    </xf>
    <xf borderId="1" fillId="0" fontId="2" numFmtId="0" xfId="0" applyAlignment="1" applyBorder="1" applyFont="1">
      <alignment vertical="bottom"/>
    </xf>
    <xf borderId="1" fillId="0" fontId="2" numFmtId="3" xfId="0" applyAlignment="1" applyBorder="1" applyFont="1" applyNumberFormat="1">
      <alignment horizontal="right" vertical="bottom"/>
    </xf>
    <xf borderId="0" fillId="0" fontId="2" numFmtId="9" xfId="0" applyAlignment="1" applyFont="1" applyNumberFormat="1">
      <alignment horizontal="right" vertical="bottom"/>
    </xf>
    <xf borderId="0" fillId="0" fontId="5" numFmtId="0" xfId="0" applyAlignment="1" applyFont="1">
      <alignment readingOrder="0"/>
    </xf>
    <xf borderId="0" fillId="0" fontId="6" numFmtId="0" xfId="0" applyAlignment="1" applyFont="1">
      <alignment readingOrder="0"/>
    </xf>
    <xf borderId="0" fillId="0" fontId="4" numFmtId="3" xfId="0" applyAlignment="1" applyFont="1" applyNumberFormat="1">
      <alignment readingOrder="0"/>
    </xf>
    <xf borderId="0" fillId="2" fontId="4" numFmtId="3" xfId="0" applyAlignment="1" applyFill="1" applyFont="1" applyNumberFormat="1">
      <alignment readingOrder="0"/>
    </xf>
    <xf borderId="0" fillId="0" fontId="4" numFmtId="3" xfId="0" applyFont="1" applyNumberFormat="1"/>
    <xf borderId="0" fillId="2" fontId="4" numFmtId="3" xfId="0" applyFont="1" applyNumberFormat="1"/>
    <xf borderId="0" fillId="0" fontId="5" numFmtId="0" xfId="0" applyAlignment="1" applyFont="1">
      <alignment readingOrder="0" shrinkToFit="0" wrapText="1"/>
    </xf>
    <xf borderId="0" fillId="0" fontId="2" numFmtId="164" xfId="0" applyAlignment="1" applyFont="1" applyNumberFormat="1">
      <alignment horizontal="right" vertical="bottom"/>
    </xf>
    <xf borderId="0" fillId="0" fontId="3" numFmtId="0" xfId="0" applyAlignment="1" applyFont="1">
      <alignment readingOrder="0" vertical="bottom"/>
    </xf>
    <xf borderId="0" fillId="0" fontId="3" numFmtId="164" xfId="0" applyAlignment="1" applyFont="1" applyNumberFormat="1">
      <alignment horizontal="right" vertical="bottom"/>
    </xf>
    <xf borderId="0" fillId="2" fontId="4" numFmtId="165" xfId="0" applyAlignment="1" applyFont="1" applyNumberFormat="1">
      <alignment readingOrder="0"/>
    </xf>
    <xf borderId="0" fillId="0" fontId="4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2.png"/><Relationship Id="rId3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4</xdr:row>
      <xdr:rowOff>114300</xdr:rowOff>
    </xdr:from>
    <xdr:ext cx="6791325" cy="36004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19</xdr:row>
      <xdr:rowOff>28575</xdr:rowOff>
    </xdr:from>
    <xdr:ext cx="4876800" cy="4257675"/>
    <xdr:pic>
      <xdr:nvPicPr>
        <xdr:cNvPr id="0" name="image3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4876800" cy="2724150"/>
    <xdr:pic>
      <xdr:nvPicPr>
        <xdr:cNvPr id="0" name="image2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4876800" cy="2676525"/>
    <xdr:pic>
      <xdr:nvPicPr>
        <xdr:cNvPr id="0" name="image4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loom.com/share/f0e46c8d0e2b46f48852e9c2293507af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38"/>
    <col customWidth="1" min="2" max="2" width="62.5"/>
  </cols>
  <sheetData>
    <row r="1">
      <c r="B1" s="1" t="s">
        <v>0</v>
      </c>
    </row>
    <row r="3">
      <c r="B3" s="2" t="s">
        <v>1</v>
      </c>
    </row>
    <row r="4">
      <c r="B4" s="3" t="s">
        <v>2</v>
      </c>
    </row>
    <row r="7">
      <c r="C7" s="2"/>
      <c r="D7" s="2"/>
      <c r="E7" s="2"/>
      <c r="F7" s="2"/>
      <c r="G7" s="2"/>
    </row>
    <row r="8">
      <c r="B8" s="2"/>
      <c r="D8" s="2"/>
      <c r="E8" s="2"/>
      <c r="F8" s="2"/>
      <c r="G8" s="2"/>
    </row>
    <row r="9">
      <c r="B9" s="2"/>
      <c r="C9" s="2"/>
      <c r="D9" s="2"/>
      <c r="E9" s="2"/>
      <c r="F9" s="2"/>
      <c r="G9" s="2"/>
    </row>
    <row r="10">
      <c r="B10" s="2"/>
      <c r="C10" s="2"/>
      <c r="D10" s="2"/>
      <c r="E10" s="2"/>
      <c r="F10" s="2"/>
      <c r="G10" s="2"/>
    </row>
    <row r="11">
      <c r="B11" s="2"/>
      <c r="C11" s="2"/>
      <c r="D11" s="2"/>
      <c r="E11" s="2"/>
      <c r="F11" s="2"/>
      <c r="G11" s="2"/>
    </row>
    <row r="12">
      <c r="B12" s="4" t="s">
        <v>3</v>
      </c>
      <c r="C12" s="2"/>
      <c r="D12" s="2"/>
      <c r="E12" s="2"/>
      <c r="F12" s="2"/>
      <c r="G12" s="2"/>
    </row>
    <row r="13">
      <c r="C13" s="2"/>
      <c r="D13" s="2"/>
      <c r="E13" s="2"/>
      <c r="F13" s="2"/>
      <c r="G13" s="2"/>
    </row>
    <row r="14">
      <c r="B14" s="5" t="s">
        <v>3</v>
      </c>
      <c r="C14" s="2"/>
      <c r="D14" s="2"/>
      <c r="E14" s="2"/>
      <c r="F14" s="2"/>
      <c r="G14" s="2"/>
    </row>
    <row r="15">
      <c r="B15" s="2"/>
      <c r="C15" s="2"/>
      <c r="D15" s="2"/>
      <c r="E15" s="2"/>
      <c r="F15" s="2"/>
      <c r="G15" s="2"/>
    </row>
    <row r="16">
      <c r="B16" s="2"/>
      <c r="C16" s="2"/>
      <c r="D16" s="2"/>
      <c r="E16" s="2"/>
      <c r="F16" s="2"/>
      <c r="G16" s="2"/>
    </row>
    <row r="17">
      <c r="B17" s="2"/>
      <c r="C17" s="2"/>
      <c r="D17" s="2"/>
      <c r="E17" s="2"/>
      <c r="F17" s="2"/>
      <c r="G17" s="2"/>
    </row>
    <row r="18">
      <c r="B18" s="2"/>
      <c r="C18" s="2"/>
      <c r="D18" s="2"/>
      <c r="E18" s="2"/>
      <c r="F18" s="2"/>
      <c r="G18" s="2"/>
    </row>
    <row r="19">
      <c r="B19" s="2"/>
      <c r="C19" s="2"/>
      <c r="D19" s="2"/>
      <c r="E19" s="2"/>
      <c r="F19" s="2"/>
      <c r="G19" s="2"/>
    </row>
    <row r="20">
      <c r="B20" s="2"/>
      <c r="C20" s="2"/>
      <c r="D20" s="2"/>
      <c r="E20" s="2"/>
      <c r="F20" s="2"/>
      <c r="G20" s="2"/>
    </row>
    <row r="21">
      <c r="B21" s="2"/>
      <c r="C21" s="2"/>
      <c r="D21" s="2"/>
      <c r="E21" s="2"/>
      <c r="F21" s="2"/>
      <c r="G21" s="2"/>
    </row>
    <row r="22">
      <c r="B22" s="2"/>
      <c r="C22" s="2"/>
      <c r="D22" s="2"/>
      <c r="E22" s="2"/>
      <c r="F22" s="2"/>
      <c r="G22" s="2"/>
    </row>
    <row r="23">
      <c r="B23" s="2"/>
      <c r="C23" s="2"/>
      <c r="D23" s="2"/>
      <c r="E23" s="2"/>
      <c r="F23" s="2"/>
      <c r="G23" s="2"/>
    </row>
    <row r="24">
      <c r="B24" s="2"/>
      <c r="C24" s="2"/>
      <c r="D24" s="2"/>
      <c r="E24" s="2"/>
      <c r="F24" s="2"/>
      <c r="G24" s="2"/>
    </row>
  </sheetData>
  <hyperlinks>
    <hyperlink r:id="rId1" ref="B1"/>
  </hyperlin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25"/>
    <col customWidth="1" min="5" max="5" width="15.63"/>
  </cols>
  <sheetData>
    <row r="1">
      <c r="A1" s="5" t="s">
        <v>3</v>
      </c>
    </row>
    <row r="2">
      <c r="A2" s="2"/>
      <c r="B2" s="6" t="s">
        <v>4</v>
      </c>
      <c r="F2" s="2"/>
      <c r="G2" s="6"/>
    </row>
    <row r="3">
      <c r="A3" s="2" t="s">
        <v>5</v>
      </c>
      <c r="B3" s="7">
        <v>150000.0</v>
      </c>
      <c r="D3" s="5" t="s">
        <v>3</v>
      </c>
      <c r="F3" s="2"/>
      <c r="G3" s="6"/>
    </row>
    <row r="4">
      <c r="A4" s="2" t="s">
        <v>6</v>
      </c>
      <c r="B4" s="7">
        <v>60000.0</v>
      </c>
      <c r="D4" s="5" t="s">
        <v>3</v>
      </c>
      <c r="F4" s="2"/>
      <c r="G4" s="6"/>
    </row>
    <row r="5">
      <c r="A5" s="8" t="s">
        <v>7</v>
      </c>
      <c r="B5" s="9">
        <f>B3-B4</f>
        <v>90000</v>
      </c>
      <c r="F5" s="2"/>
      <c r="G5" s="6"/>
    </row>
    <row r="6">
      <c r="A6" s="2" t="s">
        <v>8</v>
      </c>
      <c r="B6" s="10">
        <f>B5/B3</f>
        <v>0.6</v>
      </c>
      <c r="F6" s="2"/>
      <c r="G6" s="6"/>
    </row>
    <row r="7">
      <c r="A7" s="11"/>
      <c r="F7" s="2"/>
      <c r="G7" s="6"/>
    </row>
    <row r="8">
      <c r="A8" s="12"/>
      <c r="F8" s="2"/>
      <c r="G8" s="6"/>
    </row>
    <row r="9">
      <c r="A9" s="12" t="s">
        <v>9</v>
      </c>
      <c r="F9" s="2"/>
      <c r="G9" s="6"/>
    </row>
    <row r="10">
      <c r="A10" s="11" t="s">
        <v>10</v>
      </c>
      <c r="F10" s="2"/>
      <c r="G10" s="6"/>
    </row>
    <row r="11">
      <c r="F11" s="2"/>
      <c r="G11" s="6"/>
    </row>
    <row r="12">
      <c r="A12" s="5" t="s">
        <v>11</v>
      </c>
      <c r="B12" s="13">
        <v>200000.0</v>
      </c>
      <c r="D12" s="13">
        <v>200000.0</v>
      </c>
      <c r="F12" s="2"/>
      <c r="G12" s="6"/>
    </row>
    <row r="13">
      <c r="A13" s="5" t="s">
        <v>12</v>
      </c>
      <c r="B13" s="13">
        <v>50000.0</v>
      </c>
      <c r="D13" s="13">
        <v>50000.0</v>
      </c>
      <c r="F13" s="2"/>
      <c r="G13" s="6"/>
    </row>
    <row r="14">
      <c r="A14" s="5" t="s">
        <v>13</v>
      </c>
      <c r="B14" s="13">
        <v>60000.0</v>
      </c>
      <c r="D14" s="14">
        <f>D12+D13-D15</f>
        <v>60000</v>
      </c>
      <c r="F14" s="2"/>
      <c r="G14" s="6"/>
    </row>
    <row r="15">
      <c r="A15" s="5" t="s">
        <v>14</v>
      </c>
      <c r="B15" s="15">
        <f>B12+B13-B14</f>
        <v>190000</v>
      </c>
      <c r="D15" s="13">
        <v>190000.0</v>
      </c>
      <c r="F15" s="2"/>
      <c r="G15" s="6"/>
    </row>
    <row r="16">
      <c r="A16" s="11"/>
      <c r="F16" s="2"/>
      <c r="G16" s="6"/>
    </row>
    <row r="17">
      <c r="A17" s="11"/>
      <c r="F17" s="2"/>
      <c r="G17" s="6"/>
    </row>
    <row r="18">
      <c r="A18" s="11"/>
      <c r="F18" s="2"/>
      <c r="G18" s="6"/>
    </row>
    <row r="19">
      <c r="A19" s="11" t="s">
        <v>15</v>
      </c>
    </row>
    <row r="44">
      <c r="A44" s="11" t="s">
        <v>16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.63"/>
    <col customWidth="1" min="2" max="2" width="25.13"/>
    <col customWidth="1" min="4" max="4" width="1.5"/>
    <col customWidth="1" min="7" max="7" width="5.88"/>
    <col customWidth="1" min="8" max="8" width="15.88"/>
  </cols>
  <sheetData>
    <row r="2">
      <c r="B2" s="12" t="s">
        <v>9</v>
      </c>
    </row>
    <row r="3">
      <c r="B3" s="11" t="s">
        <v>10</v>
      </c>
    </row>
    <row r="5">
      <c r="B5" s="5" t="s">
        <v>11</v>
      </c>
      <c r="C5" s="13">
        <v>200000.0</v>
      </c>
      <c r="E5" s="13">
        <v>200000.0</v>
      </c>
    </row>
    <row r="6">
      <c r="B6" s="5" t="s">
        <v>12</v>
      </c>
      <c r="C6" s="13">
        <v>50000.0</v>
      </c>
      <c r="E6" s="13">
        <v>50000.0</v>
      </c>
    </row>
    <row r="7">
      <c r="B7" s="5" t="s">
        <v>13</v>
      </c>
      <c r="C7" s="13">
        <v>60000.0</v>
      </c>
      <c r="E7" s="16"/>
    </row>
    <row r="8">
      <c r="B8" s="5" t="s">
        <v>14</v>
      </c>
      <c r="C8" s="15">
        <f>C5+C6-C7</f>
        <v>190000</v>
      </c>
      <c r="E8" s="13">
        <v>190000.0</v>
      </c>
    </row>
    <row r="11">
      <c r="B11" s="12" t="s">
        <v>17</v>
      </c>
    </row>
    <row r="12">
      <c r="B12" s="17" t="s">
        <v>18</v>
      </c>
    </row>
    <row r="13">
      <c r="B13" s="3"/>
      <c r="C13" s="3"/>
      <c r="E13" s="3"/>
      <c r="F13" s="3"/>
    </row>
    <row r="14">
      <c r="B14" s="3" t="s">
        <v>19</v>
      </c>
      <c r="C14" s="3" t="s">
        <v>20</v>
      </c>
      <c r="E14" s="3" t="s">
        <v>21</v>
      </c>
      <c r="F14" s="3" t="s">
        <v>22</v>
      </c>
    </row>
    <row r="15">
      <c r="E15" s="18">
        <v>40.0</v>
      </c>
      <c r="F15" s="18">
        <v>20.0</v>
      </c>
    </row>
    <row r="16">
      <c r="B16" s="2"/>
    </row>
    <row r="17">
      <c r="B17" s="2" t="s">
        <v>23</v>
      </c>
      <c r="C17" s="18">
        <v>9.5</v>
      </c>
    </row>
    <row r="18">
      <c r="B18" s="2" t="s">
        <v>24</v>
      </c>
      <c r="C18" s="18">
        <f>C25</f>
        <v>0.5</v>
      </c>
      <c r="D18" s="2"/>
    </row>
    <row r="19">
      <c r="B19" s="2" t="s">
        <v>25</v>
      </c>
      <c r="C19" s="18">
        <f>C29</f>
        <v>0.3333333333</v>
      </c>
      <c r="D19" s="2"/>
    </row>
    <row r="20">
      <c r="B20" s="19" t="s">
        <v>26</v>
      </c>
      <c r="C20" s="20">
        <f>sum(C17:C19)</f>
        <v>10.33333333</v>
      </c>
    </row>
    <row r="21">
      <c r="D21" s="2"/>
    </row>
    <row r="22">
      <c r="D22" s="2"/>
    </row>
    <row r="23">
      <c r="B23" s="5" t="s">
        <v>27</v>
      </c>
      <c r="C23" s="21">
        <v>3000.0</v>
      </c>
      <c r="D23" s="2"/>
    </row>
    <row r="24">
      <c r="B24" s="5" t="s">
        <v>28</v>
      </c>
      <c r="C24" s="14">
        <v>6000.0</v>
      </c>
      <c r="D24" s="2"/>
    </row>
    <row r="25">
      <c r="B25" s="5" t="s">
        <v>29</v>
      </c>
      <c r="C25" s="22">
        <f>C23/C24</f>
        <v>0.5</v>
      </c>
      <c r="D25" s="2"/>
    </row>
    <row r="27">
      <c r="B27" s="5" t="s">
        <v>30</v>
      </c>
      <c r="C27" s="21">
        <v>2000.0</v>
      </c>
    </row>
    <row r="28">
      <c r="B28" s="5" t="s">
        <v>31</v>
      </c>
      <c r="C28" s="14">
        <v>6000.0</v>
      </c>
    </row>
    <row r="29">
      <c r="B29" s="5" t="s">
        <v>32</v>
      </c>
      <c r="C29" s="22">
        <f>C27/C28</f>
        <v>0.3333333333</v>
      </c>
    </row>
  </sheetData>
  <mergeCells count="1">
    <mergeCell ref="B12:F12"/>
  </mergeCells>
  <drawing r:id="rId1"/>
</worksheet>
</file>